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sus\Desktop\"/>
    </mc:Choice>
  </mc:AlternateContent>
  <xr:revisionPtr revIDLastSave="0" documentId="13_ncr:1_{04FF5669-86BB-42C5-ADE4-1B17C6D9DF63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розрах визннач мінім тариф став" sheetId="12" r:id="rId1"/>
    <sheet name="АДМІНПЕРСОНАЛ" sheetId="11" r:id="rId2"/>
  </sheets>
  <definedNames>
    <definedName name="_xlnm.Print_Area" localSheetId="1">АДМІНПЕРСОНАЛ!$A$1:$H$29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7" i="11" l="1"/>
  <c r="I17" i="11"/>
  <c r="E11" i="12" l="1"/>
  <c r="G21" i="11" l="1"/>
  <c r="G20" i="11"/>
  <c r="G29" i="11" l="1"/>
  <c r="B18" i="11" l="1"/>
  <c r="B21" i="11" s="1"/>
  <c r="E29" i="11" l="1"/>
  <c r="H18" i="11" l="1"/>
  <c r="H20" i="11"/>
  <c r="H21" i="11"/>
  <c r="H17" i="11"/>
  <c r="H29" i="11" l="1"/>
</calcChain>
</file>

<file path=xl/sharedStrings.xml><?xml version="1.0" encoding="utf-8"?>
<sst xmlns="http://schemas.openxmlformats.org/spreadsheetml/2006/main" count="24" uniqueCount="24">
  <si>
    <t>ШТАТНИЙ РОЗПИС КЕРІВНИКІВ,</t>
  </si>
  <si>
    <t>ПРОФЕСІОНАЛІВ ,ФАХІВЦІВ та ТЕХНІЧНИХ СЛУЖБОВЦІВ</t>
  </si>
  <si>
    <t>Назва посади</t>
  </si>
  <si>
    <t>1210.1</t>
  </si>
  <si>
    <t>Головний бухгалтер</t>
  </si>
  <si>
    <t xml:space="preserve">Всього </t>
  </si>
  <si>
    <t>Код по класифікатору професій</t>
  </si>
  <si>
    <t>Кількість штатних одиниць</t>
  </si>
  <si>
    <t>Коефіцієнт по гадузевій угоді</t>
  </si>
  <si>
    <t>Посадовий оклад</t>
  </si>
  <si>
    <t>Всього за місяць</t>
  </si>
  <si>
    <t>Розрахунок визначення мінімальної тарифної ставки</t>
  </si>
  <si>
    <t xml:space="preserve">для розрахунку заробітної плати </t>
  </si>
  <si>
    <t>Викристовується при розрахунку заробітної плати робітничих професій</t>
  </si>
  <si>
    <t xml:space="preserve">Бухгалтер </t>
  </si>
  <si>
    <t>КОМУНАЛЬНОГО ПІДПРИЄМСТВА «Сквир-водоканал»</t>
  </si>
  <si>
    <t>Директор</t>
  </si>
  <si>
    <t>Комерційний директор</t>
  </si>
  <si>
    <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sz val="9"/>
        <color theme="1"/>
        <rFont val="Calibri"/>
        <family val="2"/>
        <charset val="204"/>
        <scheme val="minor"/>
      </rPr>
      <t xml:space="preserve">згідно змін і доповнень до Галузевої угоди( п.3.1.2) зареєстрованих  Мінсоцполітики України за № 10 </t>
    </r>
    <r>
      <rPr>
        <sz val="9"/>
        <color rgb="FFFF0000"/>
        <rFont val="Calibri"/>
        <family val="2"/>
        <charset val="204"/>
        <scheme val="minor"/>
      </rPr>
      <t xml:space="preserve"> від 11.05.2021 р.,які вступили в дію із 01.06.2021 р.)</t>
    </r>
  </si>
  <si>
    <r>
      <t xml:space="preserve">    (введений з «____ » __________________</t>
    </r>
    <r>
      <rPr>
        <b/>
        <u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2022  року наказом </t>
    </r>
    <r>
      <rPr>
        <b/>
        <sz val="12"/>
        <color rgb="FFFF0000"/>
        <rFont val="Times New Roman"/>
        <family val="1"/>
        <charset val="204"/>
      </rPr>
      <t>№__________</t>
    </r>
    <r>
      <rPr>
        <b/>
        <u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від </t>
    </r>
    <r>
      <rPr>
        <b/>
        <u/>
        <sz val="12"/>
        <color rgb="FFFF0000"/>
        <rFont val="Times New Roman"/>
        <family val="1"/>
        <charset val="204"/>
      </rPr>
      <t>«____» _____________2022 року</t>
    </r>
    <r>
      <rPr>
        <b/>
        <sz val="12"/>
        <color theme="1"/>
        <rFont val="Times New Roman"/>
        <family val="1"/>
        <charset val="204"/>
      </rPr>
      <t>)</t>
    </r>
  </si>
  <si>
    <r>
      <t>Мінімальний прожитковий мінімум для працездатних осіб</t>
    </r>
    <r>
      <rPr>
        <sz val="12"/>
        <color rgb="FFFF0000"/>
        <rFont val="Calibri"/>
        <family val="2"/>
        <charset val="204"/>
        <scheme val="minor"/>
      </rPr>
      <t xml:space="preserve"> із   01.12.2022 р. </t>
    </r>
  </si>
  <si>
    <r>
      <t xml:space="preserve">Мінімальна заробітна плата </t>
    </r>
    <r>
      <rPr>
        <sz val="12"/>
        <color rgb="FFFF0000"/>
        <rFont val="Calibri"/>
        <family val="2"/>
        <charset val="204"/>
        <scheme val="minor"/>
      </rPr>
      <t>з 01.10.2022 р.</t>
    </r>
  </si>
  <si>
    <r>
      <t>Мінімальна тарифна ставка робітника 1-го розряду основного виробництва</t>
    </r>
    <r>
      <rPr>
        <sz val="12"/>
        <color rgb="FFFF0000"/>
        <rFont val="Calibri"/>
        <family val="2"/>
        <charset val="204"/>
        <scheme val="minor"/>
      </rPr>
      <t xml:space="preserve"> </t>
    </r>
    <r>
      <rPr>
        <b/>
        <sz val="12"/>
        <color rgb="FFFF0000"/>
        <rFont val="Calibri"/>
        <family val="2"/>
        <charset val="204"/>
        <scheme val="minor"/>
      </rPr>
      <t>2684*1,8=4831,20</t>
    </r>
  </si>
  <si>
    <r>
      <t>Фонд середньомісячного робочого часу  л/год</t>
    </r>
    <r>
      <rPr>
        <sz val="12"/>
        <color rgb="FFFF0000"/>
        <rFont val="Calibri"/>
        <family val="2"/>
        <charset val="204"/>
        <scheme val="minor"/>
      </rPr>
      <t xml:space="preserve"> 1977/12=164,75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</si>
</sst>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4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0" fontId="13" fillId="0" borderId="0" xfId="0" applyFont="1"/>
    <xf numFmtId="0" fontId="19" fillId="0" borderId="0" xfId="0" applyFont="1" applyAlignment="1">
      <alignment horizontal="center"/>
    </xf>
    <xf numFmtId="0" fontId="7" fillId="0" borderId="3" xfId="0" applyFont="1" applyBorder="1"/>
    <xf numFmtId="0" fontId="7" fillId="0" borderId="1" xfId="0" applyFont="1" applyBorder="1"/>
    <xf numFmtId="2" fontId="13" fillId="3" borderId="1" xfId="0" applyNumberFormat="1" applyFont="1" applyFill="1" applyBorder="1"/>
    <xf numFmtId="2" fontId="20" fillId="4" borderId="2" xfId="0" applyNumberFormat="1" applyFont="1" applyFill="1" applyBorder="1"/>
    <xf numFmtId="2" fontId="7" fillId="0" borderId="1" xfId="0" applyNumberFormat="1" applyFont="1" applyBorder="1"/>
    <xf numFmtId="0" fontId="7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left" vertical="center" wrapText="1" indent="2"/>
    </xf>
    <xf numFmtId="0" fontId="0" fillId="0" borderId="0" xfId="0" applyFont="1"/>
    <xf numFmtId="0" fontId="4" fillId="0" borderId="0" xfId="0" applyFont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textRotation="90" wrapText="1"/>
    </xf>
    <xf numFmtId="1" fontId="4" fillId="2" borderId="1" xfId="0" applyNumberFormat="1" applyFont="1" applyFill="1" applyBorder="1" applyAlignment="1">
      <alignment vertical="center" textRotation="90" wrapText="1"/>
    </xf>
    <xf numFmtId="0" fontId="14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2" fontId="15" fillId="0" borderId="0" xfId="0" applyNumberFormat="1" applyFont="1"/>
    <xf numFmtId="0" fontId="18" fillId="0" borderId="1" xfId="0" applyFont="1" applyBorder="1" applyAlignment="1">
      <alignment horizontal="right" textRotation="90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8" fillId="0" borderId="4" xfId="0" applyFont="1" applyBorder="1" applyAlignment="1">
      <alignment wrapText="1"/>
    </xf>
    <xf numFmtId="0" fontId="18" fillId="0" borderId="5" xfId="0" applyFont="1" applyBorder="1" applyAlignment="1">
      <alignment wrapText="1"/>
    </xf>
    <xf numFmtId="0" fontId="18" fillId="0" borderId="6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topLeftCell="A6" workbookViewId="0">
      <selection activeCell="J7" sqref="J7"/>
    </sheetView>
  </sheetViews>
  <sheetFormatPr defaultRowHeight="21" x14ac:dyDescent="0.35"/>
  <cols>
    <col min="1" max="1" width="1.85546875" customWidth="1"/>
    <col min="2" max="2" width="9.140625" style="15"/>
    <col min="3" max="3" width="14.28515625" style="15" customWidth="1"/>
    <col min="4" max="4" width="21.140625" style="16" customWidth="1"/>
    <col min="5" max="5" width="9" customWidth="1"/>
    <col min="6" max="6" width="30.42578125" customWidth="1"/>
  </cols>
  <sheetData>
    <row r="2" spans="2:6" x14ac:dyDescent="0.35">
      <c r="B2" s="52" t="s">
        <v>11</v>
      </c>
      <c r="C2" s="53"/>
      <c r="D2" s="53"/>
      <c r="E2" s="53"/>
      <c r="F2" s="53"/>
    </row>
    <row r="3" spans="2:6" x14ac:dyDescent="0.35">
      <c r="B3" s="52" t="s">
        <v>12</v>
      </c>
      <c r="C3" s="53"/>
      <c r="D3" s="53"/>
      <c r="E3" s="53"/>
      <c r="F3" s="53"/>
    </row>
    <row r="4" spans="2:6" ht="21.75" customHeight="1" x14ac:dyDescent="0.35">
      <c r="B4" s="22"/>
      <c r="C4" s="23"/>
      <c r="D4" s="23"/>
      <c r="E4" s="23"/>
      <c r="F4" s="23"/>
    </row>
    <row r="5" spans="2:6" ht="84.75" hidden="1" customHeight="1" x14ac:dyDescent="0.3">
      <c r="B5" s="54"/>
      <c r="C5" s="55"/>
      <c r="D5" s="56"/>
      <c r="E5" s="42"/>
      <c r="F5" s="32"/>
    </row>
    <row r="6" spans="2:6" ht="103.5" customHeight="1" x14ac:dyDescent="0.3">
      <c r="B6" s="48" t="s">
        <v>18</v>
      </c>
      <c r="C6" s="49"/>
      <c r="D6" s="50"/>
      <c r="E6" s="27">
        <v>1.8</v>
      </c>
    </row>
    <row r="7" spans="2:6" ht="34.5" customHeight="1" x14ac:dyDescent="0.3">
      <c r="B7" s="48" t="s">
        <v>20</v>
      </c>
      <c r="C7" s="49"/>
      <c r="D7" s="50"/>
      <c r="E7" s="28">
        <v>2684</v>
      </c>
    </row>
    <row r="8" spans="2:6" ht="30" customHeight="1" x14ac:dyDescent="0.3">
      <c r="B8" s="48" t="s">
        <v>21</v>
      </c>
      <c r="C8" s="49"/>
      <c r="D8" s="50"/>
      <c r="E8" s="28">
        <v>6700</v>
      </c>
    </row>
    <row r="9" spans="2:6" ht="31.5" customHeight="1" x14ac:dyDescent="0.3">
      <c r="B9" s="48" t="s">
        <v>23</v>
      </c>
      <c r="C9" s="49"/>
      <c r="D9" s="50"/>
      <c r="E9" s="31">
        <v>164.8</v>
      </c>
    </row>
    <row r="10" spans="2:6" ht="79.5" hidden="1" customHeight="1" x14ac:dyDescent="0.25">
      <c r="B10" s="48"/>
      <c r="C10" s="49"/>
      <c r="D10" s="50"/>
      <c r="E10" s="29"/>
      <c r="F10" s="39"/>
    </row>
    <row r="11" spans="2:6" ht="49.5" customHeight="1" x14ac:dyDescent="0.25">
      <c r="B11" s="51" t="s">
        <v>22</v>
      </c>
      <c r="C11" s="51"/>
      <c r="D11" s="51"/>
      <c r="E11" s="30">
        <f>E7*E6</f>
        <v>4831.2</v>
      </c>
      <c r="F11" s="39" t="s">
        <v>13</v>
      </c>
    </row>
    <row r="13" spans="2:6" ht="15.75" x14ac:dyDescent="0.25">
      <c r="B13" s="24"/>
      <c r="C13" s="25"/>
      <c r="D13" s="26"/>
      <c r="E13" s="24"/>
      <c r="F13" s="24"/>
    </row>
  </sheetData>
  <sortState ref="B1:C91">
    <sortCondition ref="B1:B91"/>
  </sortState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9"/>
  <sheetViews>
    <sheetView topLeftCell="A12" workbookViewId="0">
      <selection activeCell="H17" sqref="H17"/>
    </sheetView>
  </sheetViews>
  <sheetFormatPr defaultRowHeight="15.75" x14ac:dyDescent="0.25"/>
  <cols>
    <col min="1" max="1" width="2.85546875" style="2" customWidth="1"/>
    <col min="2" max="2" width="5.85546875" customWidth="1"/>
    <col min="3" max="3" width="44.85546875" customWidth="1"/>
    <col min="4" max="4" width="16.85546875" customWidth="1"/>
    <col min="5" max="5" width="11.7109375" customWidth="1"/>
    <col min="6" max="6" width="11.85546875" customWidth="1"/>
    <col min="7" max="7" width="10" style="19" customWidth="1"/>
    <col min="8" max="8" width="15.42578125" style="19" customWidth="1"/>
    <col min="9" max="9" width="11" style="2" customWidth="1"/>
    <col min="10" max="11" width="9.140625" style="2"/>
    <col min="12" max="12" width="9.85546875" style="2" bestFit="1" customWidth="1"/>
    <col min="13" max="16384" width="9.140625" style="2"/>
  </cols>
  <sheetData>
    <row r="1" spans="1:8" x14ac:dyDescent="0.25">
      <c r="B1" s="1"/>
    </row>
    <row r="2" spans="1:8" x14ac:dyDescent="0.25">
      <c r="B2" s="1"/>
    </row>
    <row r="3" spans="1:8" x14ac:dyDescent="0.25">
      <c r="B3" s="1"/>
    </row>
    <row r="4" spans="1:8" x14ac:dyDescent="0.25">
      <c r="B4" s="1"/>
    </row>
    <row r="5" spans="1:8" x14ac:dyDescent="0.25">
      <c r="B5" s="1"/>
    </row>
    <row r="6" spans="1:8" s="46" customFormat="1" x14ac:dyDescent="0.25">
      <c r="B6" s="62"/>
      <c r="C6" s="62"/>
      <c r="D6" s="62"/>
      <c r="E6" s="62"/>
      <c r="F6" s="62"/>
      <c r="G6" s="62"/>
      <c r="H6" s="62"/>
    </row>
    <row r="7" spans="1:8" x14ac:dyDescent="0.25">
      <c r="B7" s="47"/>
    </row>
    <row r="8" spans="1:8" s="46" customFormat="1" x14ac:dyDescent="0.25">
      <c r="B8" s="62"/>
      <c r="C8" s="62"/>
      <c r="D8"/>
      <c r="E8"/>
      <c r="F8"/>
      <c r="G8" s="19"/>
      <c r="H8" s="19"/>
    </row>
    <row r="9" spans="1:8" ht="9" customHeight="1" x14ac:dyDescent="0.25"/>
    <row r="10" spans="1:8" customFormat="1" x14ac:dyDescent="0.25">
      <c r="A10" s="57" t="s">
        <v>0</v>
      </c>
      <c r="B10" s="58"/>
      <c r="C10" s="58"/>
      <c r="D10" s="58"/>
      <c r="E10" s="58"/>
      <c r="F10" s="58"/>
      <c r="G10" s="58"/>
      <c r="H10" s="58"/>
    </row>
    <row r="11" spans="1:8" customFormat="1" ht="15" x14ac:dyDescent="0.25">
      <c r="A11" s="59" t="s">
        <v>1</v>
      </c>
      <c r="B11" s="60"/>
      <c r="C11" s="60"/>
      <c r="D11" s="60"/>
      <c r="E11" s="60"/>
      <c r="F11" s="60"/>
      <c r="G11" s="60"/>
      <c r="H11" s="60"/>
    </row>
    <row r="12" spans="1:8" customFormat="1" ht="17.25" customHeight="1" x14ac:dyDescent="0.25">
      <c r="A12" s="2"/>
      <c r="B12" s="59" t="s">
        <v>15</v>
      </c>
      <c r="C12" s="60"/>
      <c r="D12" s="60"/>
      <c r="E12" s="60"/>
      <c r="F12" s="60"/>
      <c r="G12" s="60"/>
      <c r="H12" s="60"/>
    </row>
    <row r="13" spans="1:8" customFormat="1" ht="15" x14ac:dyDescent="0.25">
      <c r="A13" s="59" t="s">
        <v>19</v>
      </c>
      <c r="B13" s="61"/>
      <c r="C13" s="61"/>
      <c r="D13" s="61"/>
      <c r="E13" s="61"/>
      <c r="F13" s="61"/>
      <c r="G13" s="61"/>
      <c r="H13" s="61"/>
    </row>
    <row r="14" spans="1:8" customFormat="1" ht="6.75" customHeight="1" x14ac:dyDescent="0.25">
      <c r="A14" s="2"/>
      <c r="G14" s="19"/>
      <c r="H14" s="19"/>
    </row>
    <row r="15" spans="1:8" s="35" customFormat="1" ht="67.5" customHeight="1" x14ac:dyDescent="0.25">
      <c r="A15" s="36"/>
      <c r="B15" s="5"/>
      <c r="C15" s="34" t="s">
        <v>2</v>
      </c>
      <c r="D15" s="33" t="s">
        <v>6</v>
      </c>
      <c r="E15" s="33" t="s">
        <v>7</v>
      </c>
      <c r="F15" s="33" t="s">
        <v>8</v>
      </c>
      <c r="G15" s="37" t="s">
        <v>9</v>
      </c>
      <c r="H15" s="38" t="s">
        <v>10</v>
      </c>
    </row>
    <row r="16" spans="1:8" customFormat="1" x14ac:dyDescent="0.25">
      <c r="A16" s="2"/>
      <c r="B16" s="3">
        <v>1</v>
      </c>
      <c r="C16" s="3">
        <v>2</v>
      </c>
      <c r="D16" s="4">
        <v>3</v>
      </c>
      <c r="E16" s="4">
        <v>4</v>
      </c>
      <c r="F16" s="4">
        <v>5</v>
      </c>
      <c r="G16" s="20">
        <v>6</v>
      </c>
      <c r="H16" s="20">
        <v>7</v>
      </c>
    </row>
    <row r="17" spans="1:9" customFormat="1" ht="15.75" customHeight="1" x14ac:dyDescent="0.25">
      <c r="A17" s="2"/>
      <c r="B17" s="4">
        <v>1</v>
      </c>
      <c r="C17" s="5" t="s">
        <v>16</v>
      </c>
      <c r="D17" s="4" t="s">
        <v>3</v>
      </c>
      <c r="E17" s="6">
        <v>1</v>
      </c>
      <c r="F17" s="6">
        <v>4</v>
      </c>
      <c r="G17" s="18">
        <f>I17*F17</f>
        <v>19324.8</v>
      </c>
      <c r="H17" s="18">
        <f>G17*E17</f>
        <v>19324.8</v>
      </c>
      <c r="I17" s="41">
        <f>'розрах визннач мінім тариф став'!E11</f>
        <v>4831.2</v>
      </c>
    </row>
    <row r="18" spans="1:9" customFormat="1" ht="17.25" hidden="1" customHeight="1" x14ac:dyDescent="0.25">
      <c r="A18" s="2"/>
      <c r="B18" s="7">
        <f>B17+1</f>
        <v>2</v>
      </c>
      <c r="C18" s="43" t="s">
        <v>17</v>
      </c>
      <c r="D18" s="40">
        <v>1233</v>
      </c>
      <c r="E18" s="44">
        <v>0</v>
      </c>
      <c r="F18" s="44">
        <v>2.7</v>
      </c>
      <c r="G18" s="18"/>
      <c r="H18" s="18">
        <f t="shared" ref="H18:H21" si="0">G18*E18</f>
        <v>0</v>
      </c>
    </row>
    <row r="19" spans="1:9" customFormat="1" ht="15" hidden="1" customHeight="1" x14ac:dyDescent="0.25">
      <c r="A19" s="2"/>
      <c r="B19" s="7"/>
      <c r="C19" s="43"/>
      <c r="D19" s="40"/>
      <c r="E19" s="44"/>
      <c r="F19" s="44"/>
      <c r="G19" s="18"/>
      <c r="H19" s="18"/>
    </row>
    <row r="20" spans="1:9" customFormat="1" ht="15" customHeight="1" x14ac:dyDescent="0.25">
      <c r="A20" s="2"/>
      <c r="B20" s="7">
        <v>2</v>
      </c>
      <c r="C20" s="43" t="s">
        <v>4</v>
      </c>
      <c r="D20" s="40">
        <v>1231</v>
      </c>
      <c r="E20" s="44">
        <v>1</v>
      </c>
      <c r="F20" s="44">
        <v>2.38</v>
      </c>
      <c r="G20" s="18">
        <f>I17*F20</f>
        <v>11498.255999999999</v>
      </c>
      <c r="H20" s="18">
        <f t="shared" si="0"/>
        <v>11498.255999999999</v>
      </c>
    </row>
    <row r="21" spans="1:9" customFormat="1" ht="15" customHeight="1" x14ac:dyDescent="0.25">
      <c r="A21" s="2"/>
      <c r="B21" s="7">
        <f t="shared" ref="B21" si="1">B20+1</f>
        <v>3</v>
      </c>
      <c r="C21" s="43" t="s">
        <v>14</v>
      </c>
      <c r="D21" s="40">
        <v>3433</v>
      </c>
      <c r="E21" s="44">
        <v>1</v>
      </c>
      <c r="F21" s="44">
        <v>1.7</v>
      </c>
      <c r="G21" s="18">
        <f>I17*F21</f>
        <v>8213.0399999999991</v>
      </c>
      <c r="H21" s="18">
        <f t="shared" si="0"/>
        <v>8213.0399999999991</v>
      </c>
    </row>
    <row r="22" spans="1:9" customFormat="1" ht="15" hidden="1" customHeight="1" x14ac:dyDescent="0.25">
      <c r="A22" s="2"/>
      <c r="B22" s="7"/>
      <c r="C22" s="43"/>
      <c r="D22" s="40"/>
      <c r="E22" s="44"/>
      <c r="F22" s="44"/>
      <c r="G22" s="18"/>
      <c r="H22" s="18"/>
    </row>
    <row r="23" spans="1:9" customFormat="1" ht="15" hidden="1" customHeight="1" x14ac:dyDescent="0.25">
      <c r="A23" s="2"/>
      <c r="B23" s="7"/>
      <c r="C23" s="43"/>
      <c r="D23" s="40"/>
      <c r="E23" s="44"/>
      <c r="F23" s="44"/>
      <c r="G23" s="18"/>
      <c r="H23" s="18"/>
    </row>
    <row r="24" spans="1:9" customFormat="1" ht="15" hidden="1" customHeight="1" x14ac:dyDescent="0.25">
      <c r="A24" s="14"/>
      <c r="B24" s="7"/>
      <c r="C24" s="43"/>
      <c r="D24" s="40"/>
      <c r="E24" s="44"/>
      <c r="F24" s="44"/>
      <c r="G24" s="18"/>
      <c r="H24" s="18"/>
    </row>
    <row r="25" spans="1:9" customFormat="1" ht="15" hidden="1" customHeight="1" x14ac:dyDescent="0.25">
      <c r="A25" s="2"/>
      <c r="B25" s="7"/>
      <c r="C25" s="43"/>
      <c r="D25" s="40"/>
      <c r="E25" s="44"/>
      <c r="F25" s="44"/>
      <c r="G25" s="18"/>
      <c r="H25" s="18"/>
    </row>
    <row r="26" spans="1:9" customFormat="1" ht="15" hidden="1" customHeight="1" x14ac:dyDescent="0.25">
      <c r="A26" s="2"/>
      <c r="B26" s="7"/>
      <c r="C26" s="43"/>
      <c r="D26" s="40"/>
      <c r="E26" s="44"/>
      <c r="F26" s="44"/>
      <c r="G26" s="18"/>
      <c r="H26" s="18"/>
    </row>
    <row r="27" spans="1:9" customFormat="1" ht="16.5" hidden="1" customHeight="1" x14ac:dyDescent="0.25">
      <c r="A27" s="17"/>
      <c r="B27" s="7"/>
      <c r="C27" s="45"/>
      <c r="D27" s="40"/>
      <c r="E27" s="44"/>
      <c r="F27" s="44"/>
      <c r="G27" s="18"/>
      <c r="H27" s="18"/>
    </row>
    <row r="28" spans="1:9" customFormat="1" ht="15" hidden="1" customHeight="1" x14ac:dyDescent="0.25">
      <c r="A28" s="2"/>
      <c r="B28" s="7"/>
      <c r="C28" s="5"/>
      <c r="D28" s="4"/>
      <c r="E28" s="6"/>
      <c r="F28" s="6"/>
      <c r="G28" s="18"/>
      <c r="H28" s="18"/>
    </row>
    <row r="29" spans="1:9" s="10" customFormat="1" ht="15" customHeight="1" x14ac:dyDescent="0.3">
      <c r="A29" s="8"/>
      <c r="B29" s="9"/>
      <c r="C29" s="11" t="s">
        <v>5</v>
      </c>
      <c r="D29" s="13"/>
      <c r="E29" s="12">
        <f>SUM(E17:E28)</f>
        <v>3</v>
      </c>
      <c r="F29" s="12"/>
      <c r="G29" s="21">
        <f>SUM(G17:G28)</f>
        <v>39036.095999999998</v>
      </c>
      <c r="H29" s="21">
        <f>SUM(H17:H28)</f>
        <v>39036.095999999998</v>
      </c>
    </row>
  </sheetData>
  <mergeCells count="6">
    <mergeCell ref="A10:H10"/>
    <mergeCell ref="A11:H11"/>
    <mergeCell ref="B12:H12"/>
    <mergeCell ref="A13:H13"/>
    <mergeCell ref="B6:H6"/>
    <mergeCell ref="B8:C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розрах визннач мінім тариф став</vt:lpstr>
      <vt:lpstr>АДМІНПЕРСОНАЛ</vt:lpstr>
      <vt:lpstr>АДМІНПЕРСОНАЛ!Область_печати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Asus</cp:lastModifiedBy>
  <cp:lastPrinted>2022-08-10T08:51:28Z</cp:lastPrinted>
  <dcterms:created xsi:type="dcterms:W3CDTF">2017-09-15T09:04:04Z</dcterms:created>
  <dcterms:modified xsi:type="dcterms:W3CDTF">2022-11-25T12:19:49Z</dcterms:modified>
</cp:coreProperties>
</file>